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upokaos.sharepoint.com/sites/Dpto.ComercialOUTLOOK/Documentos compartidos/General/5.3 Cotizaciones/"/>
    </mc:Choice>
  </mc:AlternateContent>
  <xr:revisionPtr revIDLastSave="8" documentId="8_{170C62BF-1C91-405A-AA45-EE6FA0A9A535}" xr6:coauthVersionLast="47" xr6:coauthVersionMax="47" xr10:uidLastSave="{35510B9B-ECA9-4B81-A868-25B391B9536B}"/>
  <bookViews>
    <workbookView xWindow="-110" yWindow="-110" windowWidth="19420" windowHeight="10300" xr2:uid="{D548BBAF-BDBB-41E4-92A6-E48057C9685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2" i="1"/>
  <c r="F13" i="1"/>
  <c r="F14" i="1"/>
  <c r="F15" i="1"/>
  <c r="F16" i="1"/>
  <c r="F17" i="1"/>
  <c r="F18" i="1"/>
  <c r="F20" i="1"/>
  <c r="F21" i="1"/>
  <c r="F22" i="1"/>
  <c r="F23" i="1"/>
  <c r="F24" i="1"/>
  <c r="F25" i="1"/>
  <c r="F26" i="1"/>
  <c r="F27" i="1"/>
  <c r="F28" i="1"/>
  <c r="F29" i="1" l="1"/>
  <c r="F30" i="1" l="1"/>
  <c r="F31" i="1" s="1"/>
</calcChain>
</file>

<file path=xl/sharedStrings.xml><?xml version="1.0" encoding="utf-8"?>
<sst xmlns="http://schemas.openxmlformats.org/spreadsheetml/2006/main" count="72" uniqueCount="32">
  <si>
    <t>EVENTO</t>
  </si>
  <si>
    <t>CONCEPTO</t>
  </si>
  <si>
    <t>CANTIDAD</t>
  </si>
  <si>
    <t>CARACTERISTICAS</t>
  </si>
  <si>
    <t>VALOR UNITARIO</t>
  </si>
  <si>
    <t>VALOR TOTAL</t>
  </si>
  <si>
    <t>PASABOCAS</t>
  </si>
  <si>
    <t>STAND CAFÉ</t>
  </si>
  <si>
    <t>HIDRATACIÓN</t>
  </si>
  <si>
    <t>PERSONAJE ITINERANTE</t>
  </si>
  <si>
    <t>SONIDO</t>
  </si>
  <si>
    <t>LUCES</t>
  </si>
  <si>
    <t>SOUVENIR</t>
  </si>
  <si>
    <t>DESCENTRALIZADO MACHADO</t>
  </si>
  <si>
    <t>DESCENTRALIZADA</t>
  </si>
  <si>
    <t>DESCENTRALIZADO SAN JUAN</t>
  </si>
  <si>
    <t>DESCENTRALIZADO MIRADOR AZUL</t>
  </si>
  <si>
    <t>TOTAL</t>
  </si>
  <si>
    <t>IVA</t>
  </si>
  <si>
    <t>agua aromatica, café</t>
  </si>
  <si>
    <t>agua botella plastica</t>
  </si>
  <si>
    <t>café y sachet</t>
  </si>
  <si>
    <t>sonido de 3.000w</t>
  </si>
  <si>
    <t>refrigerios</t>
  </si>
  <si>
    <t>total</t>
  </si>
  <si>
    <t xml:space="preserve">PERIODICO </t>
  </si>
  <si>
    <t>Según Anexo</t>
  </si>
  <si>
    <t>(5) barras de led y(5)par led</t>
  </si>
  <si>
    <t>Catalina Jurado</t>
  </si>
  <si>
    <t>comercial@eventoskaos.com</t>
  </si>
  <si>
    <t>Representante Legal Suplente</t>
  </si>
  <si>
    <t>CC 43820370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</si>
</sst>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_-;\-&quot;$&quot;* #,##0_-;_-&quot;$&quot;* &quot;-&quot;_-;_-@_-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1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2" xfId="0" applyBorder="1"/>
    <xf numFmtId="164" fontId="2" fillId="0" borderId="1" xfId="1" applyFont="1" applyBorder="1"/>
    <xf numFmtId="0" fontId="2" fillId="0" borderId="0" xfId="0" applyFont="1"/>
    <xf numFmtId="164" fontId="2" fillId="0" borderId="1" xfId="1" applyFont="1" applyFill="1" applyBorder="1"/>
    <xf numFmtId="164" fontId="2" fillId="0" borderId="1" xfId="0" applyNumberFormat="1" applyFont="1" applyBorder="1"/>
    <xf numFmtId="164" fontId="2" fillId="0" borderId="0" xfId="1" applyFont="1" applyFill="1" applyBorder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63500</xdr:colOff>
      <xdr:row>29</xdr:row>
      <xdr:rowOff>169333</xdr:rowOff>
    </xdr:from>
    <xdr:to>
      <xdr:col>3</xdr:col>
      <xdr:colOff>1419054</xdr:colOff>
      <xdr:row>33</xdr:row>
      <xdr:rowOff>30961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7F11180-7E9C-F7CA-BB06-FEA30F9F6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0778" y="5898444"/>
          <a:ext cx="1355554" cy="651850"/>
        </a:xfrm>
        <a:prstGeom prst="rect">
          <a:avLst/>
        </a:prstGeom>
      </xdr:spPr>
    </xdr:pic>
    <xdr:clientData/>
  </xdr:twoCellAnchor>
  <xdr:twoCellAnchor editAs="oneCell">
    <xdr:from>
      <xdr:col>0</xdr:col>
      <xdr:colOff>35277</xdr:colOff>
      <xdr:row>29</xdr:row>
      <xdr:rowOff>141112</xdr:rowOff>
    </xdr:from>
    <xdr:to>
      <xdr:col>0</xdr:col>
      <xdr:colOff>1455768</xdr:colOff>
      <xdr:row>31</xdr:row>
      <xdr:rowOff>166661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8F71324-335A-AB94-55EC-BDAB00D9C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77" y="5870223"/>
          <a:ext cx="1420491" cy="420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A2C2-E7C1-4DA5-91BD-3BE852B62ADD}">
  <dimension ref="A1:F37"/>
  <sheetViews>
    <sheetView tabSelected="1" topLeftCell="A25" zoomScale="90" workbookViewId="0">
      <selection activeCell="F37" sqref="F37"/>
    </sheetView>
  </sheetViews>
  <sheetFormatPr baseColWidth="10" defaultRowHeight="15.5" x14ac:dyDescent="0.35"/>
  <cols>
    <col min="1" max="1" width="31" style="8" customWidth="1"/>
    <col min="2" max="2" width="24.83203125" customWidth="1"/>
    <col min="3" max="3" width="21.33203125" customWidth="1"/>
    <col min="4" max="4" width="25" customWidth="1"/>
    <col min="5" max="5" width="16.5" customWidth="1"/>
    <col min="6" max="6" width="18.332031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1" t="s">
        <v>13</v>
      </c>
      <c r="B2" s="1" t="s">
        <v>14</v>
      </c>
      <c r="C2" s="1" t="s">
        <v>14</v>
      </c>
      <c r="D2" s="1" t="s">
        <v>14</v>
      </c>
      <c r="E2" s="1" t="s">
        <v>14</v>
      </c>
      <c r="F2" s="3"/>
    </row>
    <row r="3" spans="1:6" x14ac:dyDescent="0.35">
      <c r="A3" s="1"/>
      <c r="B3" s="4" t="s">
        <v>6</v>
      </c>
      <c r="C3" s="2">
        <v>600</v>
      </c>
      <c r="D3" s="2" t="s">
        <v>23</v>
      </c>
      <c r="E3" s="3">
        <v>9700</v>
      </c>
      <c r="F3" s="3">
        <f>E3*C3</f>
        <v>5820000</v>
      </c>
    </row>
    <row r="4" spans="1:6" x14ac:dyDescent="0.35">
      <c r="A4" s="1"/>
      <c r="B4" s="4" t="s">
        <v>7</v>
      </c>
      <c r="C4" s="2">
        <v>100</v>
      </c>
      <c r="D4" s="2" t="s">
        <v>19</v>
      </c>
      <c r="E4" s="3">
        <v>3100</v>
      </c>
      <c r="F4" s="3">
        <f>E4*C4</f>
        <v>310000</v>
      </c>
    </row>
    <row r="5" spans="1:6" x14ac:dyDescent="0.35">
      <c r="A5" s="1"/>
      <c r="B5" s="4" t="s">
        <v>8</v>
      </c>
      <c r="C5" s="2">
        <v>100</v>
      </c>
      <c r="D5" s="2" t="s">
        <v>20</v>
      </c>
      <c r="E5" s="3">
        <v>4300</v>
      </c>
      <c r="F5" s="3">
        <f>E5*C5</f>
        <v>430000</v>
      </c>
    </row>
    <row r="6" spans="1:6" x14ac:dyDescent="0.35">
      <c r="A6" s="1"/>
      <c r="B6" s="4" t="s">
        <v>9</v>
      </c>
      <c r="C6" s="2">
        <v>2</v>
      </c>
      <c r="D6" s="2" t="s">
        <v>26</v>
      </c>
      <c r="E6" s="3">
        <v>440000</v>
      </c>
      <c r="F6" s="3">
        <f>E6*C6</f>
        <v>880000</v>
      </c>
    </row>
    <row r="7" spans="1:6" x14ac:dyDescent="0.35">
      <c r="A7" s="1"/>
      <c r="B7" s="4" t="s">
        <v>10</v>
      </c>
      <c r="C7" s="2">
        <v>1</v>
      </c>
      <c r="D7" s="2" t="s">
        <v>22</v>
      </c>
      <c r="E7" s="3">
        <v>1650000</v>
      </c>
      <c r="F7" s="3">
        <f>E7*C7</f>
        <v>1650000</v>
      </c>
    </row>
    <row r="8" spans="1:6" x14ac:dyDescent="0.35">
      <c r="A8" s="1"/>
      <c r="B8" s="4" t="s">
        <v>11</v>
      </c>
      <c r="C8" s="2">
        <v>1</v>
      </c>
      <c r="D8" s="2" t="s">
        <v>27</v>
      </c>
      <c r="E8" s="3">
        <v>1100000</v>
      </c>
      <c r="F8" s="3">
        <f>E8*C8</f>
        <v>1100000</v>
      </c>
    </row>
    <row r="9" spans="1:6" x14ac:dyDescent="0.35">
      <c r="A9" s="1"/>
      <c r="B9" s="4" t="s">
        <v>12</v>
      </c>
      <c r="C9" s="2">
        <v>100</v>
      </c>
      <c r="D9" s="2" t="s">
        <v>21</v>
      </c>
      <c r="E9" s="3">
        <v>42000</v>
      </c>
      <c r="F9" s="3">
        <f>E9*C9</f>
        <v>4200000</v>
      </c>
    </row>
    <row r="10" spans="1:6" x14ac:dyDescent="0.35">
      <c r="A10" s="1"/>
      <c r="B10" s="4"/>
      <c r="C10" s="2"/>
      <c r="D10" s="2"/>
      <c r="E10" s="3"/>
      <c r="F10" s="3">
        <f>E10*C10</f>
        <v>0</v>
      </c>
    </row>
    <row r="11" spans="1:6" x14ac:dyDescent="0.35">
      <c r="A11" s="1" t="s">
        <v>15</v>
      </c>
      <c r="B11" s="1" t="s">
        <v>14</v>
      </c>
      <c r="C11" s="1" t="s">
        <v>14</v>
      </c>
      <c r="D11" s="1" t="s">
        <v>14</v>
      </c>
      <c r="E11" s="1" t="s">
        <v>14</v>
      </c>
      <c r="F11" s="3"/>
    </row>
    <row r="12" spans="1:6" x14ac:dyDescent="0.35">
      <c r="A12" s="1"/>
      <c r="B12" s="4" t="s">
        <v>6</v>
      </c>
      <c r="C12" s="2">
        <v>600</v>
      </c>
      <c r="D12" s="2" t="s">
        <v>23</v>
      </c>
      <c r="E12" s="3">
        <v>9700</v>
      </c>
      <c r="F12" s="3">
        <f>E12*C12</f>
        <v>5820000</v>
      </c>
    </row>
    <row r="13" spans="1:6" x14ac:dyDescent="0.35">
      <c r="A13" s="1"/>
      <c r="B13" s="4" t="s">
        <v>7</v>
      </c>
      <c r="C13" s="2">
        <v>100</v>
      </c>
      <c r="D13" s="2" t="s">
        <v>19</v>
      </c>
      <c r="E13" s="3">
        <v>3100</v>
      </c>
      <c r="F13" s="3">
        <f>E13*C13</f>
        <v>310000</v>
      </c>
    </row>
    <row r="14" spans="1:6" x14ac:dyDescent="0.35">
      <c r="A14" s="1"/>
      <c r="B14" s="4" t="s">
        <v>8</v>
      </c>
      <c r="C14" s="2">
        <v>100</v>
      </c>
      <c r="D14" s="2" t="s">
        <v>20</v>
      </c>
      <c r="E14" s="3">
        <v>4300</v>
      </c>
      <c r="F14" s="3">
        <f>E14*C14</f>
        <v>430000</v>
      </c>
    </row>
    <row r="15" spans="1:6" x14ac:dyDescent="0.35">
      <c r="A15" s="1"/>
      <c r="B15" s="4" t="s">
        <v>9</v>
      </c>
      <c r="C15" s="2">
        <v>2</v>
      </c>
      <c r="D15" s="2" t="s">
        <v>26</v>
      </c>
      <c r="E15" s="3">
        <v>440000</v>
      </c>
      <c r="F15" s="3">
        <f>E15*C15</f>
        <v>880000</v>
      </c>
    </row>
    <row r="16" spans="1:6" x14ac:dyDescent="0.35">
      <c r="A16" s="1"/>
      <c r="B16" s="4" t="s">
        <v>10</v>
      </c>
      <c r="C16" s="2">
        <v>1</v>
      </c>
      <c r="D16" s="2" t="s">
        <v>22</v>
      </c>
      <c r="E16" s="3">
        <v>1650000</v>
      </c>
      <c r="F16" s="3">
        <f>E16*C16</f>
        <v>1650000</v>
      </c>
    </row>
    <row r="17" spans="1:6" x14ac:dyDescent="0.35">
      <c r="A17" s="1"/>
      <c r="B17" s="4" t="s">
        <v>11</v>
      </c>
      <c r="C17" s="2">
        <v>1</v>
      </c>
      <c r="D17" s="2" t="s">
        <v>27</v>
      </c>
      <c r="E17" s="3">
        <v>1100000</v>
      </c>
      <c r="F17" s="3">
        <f>E17*C17</f>
        <v>1100000</v>
      </c>
    </row>
    <row r="18" spans="1:6" x14ac:dyDescent="0.35">
      <c r="A18" s="1"/>
      <c r="B18" s="4" t="s">
        <v>12</v>
      </c>
      <c r="C18" s="2">
        <v>100</v>
      </c>
      <c r="D18" s="2" t="s">
        <v>21</v>
      </c>
      <c r="E18" s="3">
        <v>42000</v>
      </c>
      <c r="F18" s="3">
        <f>E18*C18</f>
        <v>4200000</v>
      </c>
    </row>
    <row r="19" spans="1:6" x14ac:dyDescent="0.35">
      <c r="A19" s="1" t="s">
        <v>16</v>
      </c>
      <c r="B19" s="1" t="s">
        <v>14</v>
      </c>
      <c r="C19" s="1" t="s">
        <v>14</v>
      </c>
      <c r="D19" s="1" t="s">
        <v>14</v>
      </c>
      <c r="E19" s="1" t="s">
        <v>14</v>
      </c>
      <c r="F19" s="3"/>
    </row>
    <row r="20" spans="1:6" x14ac:dyDescent="0.35">
      <c r="A20" s="1"/>
      <c r="B20" s="4" t="s">
        <v>6</v>
      </c>
      <c r="C20" s="2">
        <v>600</v>
      </c>
      <c r="D20" s="2" t="s">
        <v>23</v>
      </c>
      <c r="E20" s="3">
        <v>9700</v>
      </c>
      <c r="F20" s="3">
        <f>E20*C20</f>
        <v>5820000</v>
      </c>
    </row>
    <row r="21" spans="1:6" x14ac:dyDescent="0.35">
      <c r="A21" s="1"/>
      <c r="B21" s="4" t="s">
        <v>7</v>
      </c>
      <c r="C21" s="2">
        <v>100</v>
      </c>
      <c r="D21" s="2" t="s">
        <v>19</v>
      </c>
      <c r="E21" s="3">
        <v>3100</v>
      </c>
      <c r="F21" s="3">
        <f>E21*C21</f>
        <v>310000</v>
      </c>
    </row>
    <row r="22" spans="1:6" x14ac:dyDescent="0.35">
      <c r="A22" s="1"/>
      <c r="B22" s="4" t="s">
        <v>8</v>
      </c>
      <c r="C22" s="2">
        <v>100</v>
      </c>
      <c r="D22" s="2" t="s">
        <v>20</v>
      </c>
      <c r="E22" s="3">
        <v>4300</v>
      </c>
      <c r="F22" s="3">
        <f>E22*C22</f>
        <v>430000</v>
      </c>
    </row>
    <row r="23" spans="1:6" x14ac:dyDescent="0.35">
      <c r="A23" s="1"/>
      <c r="B23" s="4" t="s">
        <v>9</v>
      </c>
      <c r="C23" s="2">
        <v>2</v>
      </c>
      <c r="D23" s="2" t="s">
        <v>26</v>
      </c>
      <c r="E23" s="3">
        <v>440000</v>
      </c>
      <c r="F23" s="3">
        <f>E23*C23</f>
        <v>880000</v>
      </c>
    </row>
    <row r="24" spans="1:6" x14ac:dyDescent="0.35">
      <c r="A24" s="1"/>
      <c r="B24" s="4" t="s">
        <v>10</v>
      </c>
      <c r="C24" s="2">
        <v>1</v>
      </c>
      <c r="D24" s="2" t="s">
        <v>22</v>
      </c>
      <c r="E24" s="3">
        <v>1650000</v>
      </c>
      <c r="F24" s="3">
        <f>E24*C24</f>
        <v>1650000</v>
      </c>
    </row>
    <row r="25" spans="1:6" x14ac:dyDescent="0.35">
      <c r="A25" s="1"/>
      <c r="B25" s="4" t="s">
        <v>11</v>
      </c>
      <c r="C25" s="2">
        <v>1</v>
      </c>
      <c r="D25" s="2" t="s">
        <v>27</v>
      </c>
      <c r="E25" s="3">
        <v>1100000</v>
      </c>
      <c r="F25" s="3">
        <f>E25*C25</f>
        <v>1100000</v>
      </c>
    </row>
    <row r="26" spans="1:6" x14ac:dyDescent="0.35">
      <c r="A26" s="1"/>
      <c r="B26" s="4" t="s">
        <v>12</v>
      </c>
      <c r="C26" s="2">
        <v>100</v>
      </c>
      <c r="D26" s="2" t="s">
        <v>21</v>
      </c>
      <c r="E26" s="3">
        <v>42000</v>
      </c>
      <c r="F26" s="3">
        <f>E26*C26</f>
        <v>4200000</v>
      </c>
    </row>
    <row r="27" spans="1:6" x14ac:dyDescent="0.35">
      <c r="A27" s="1"/>
      <c r="B27" s="4" t="s">
        <v>25</v>
      </c>
      <c r="C27" s="2">
        <v>5000</v>
      </c>
      <c r="D27" s="2" t="s">
        <v>26</v>
      </c>
      <c r="E27" s="3">
        <v>1450</v>
      </c>
      <c r="F27" s="3">
        <f>E27*C27</f>
        <v>7250000</v>
      </c>
    </row>
    <row r="28" spans="1:6" x14ac:dyDescent="0.35">
      <c r="A28" s="1"/>
      <c r="B28" s="4"/>
      <c r="C28" s="2"/>
      <c r="D28" s="2"/>
      <c r="E28" s="3"/>
      <c r="F28" s="3">
        <f>E28*C28</f>
        <v>0</v>
      </c>
    </row>
    <row r="29" spans="1:6" x14ac:dyDescent="0.35">
      <c r="A29" s="1"/>
      <c r="B29" s="5"/>
      <c r="C29" s="2"/>
      <c r="D29" s="6"/>
      <c r="E29" s="7" t="s">
        <v>17</v>
      </c>
      <c r="F29" s="7">
        <f>SUM(F2:F28)</f>
        <v>50420000</v>
      </c>
    </row>
    <row r="30" spans="1:6" x14ac:dyDescent="0.35">
      <c r="E30" s="9" t="s">
        <v>18</v>
      </c>
      <c r="F30" s="10">
        <f>+F29*19%</f>
        <v>9579800</v>
      </c>
    </row>
    <row r="31" spans="1:6" x14ac:dyDescent="0.35">
      <c r="E31" s="9" t="s">
        <v>24</v>
      </c>
      <c r="F31" s="10">
        <f>+F29+F30</f>
        <v>59999800</v>
      </c>
    </row>
    <row r="32" spans="1:6" x14ac:dyDescent="0.35">
      <c r="E32" s="11"/>
      <c r="F32" s="12"/>
    </row>
    <row r="33" spans="1:5" ht="15.5" customHeight="1" x14ac:dyDescent="0.35">
      <c r="A33" s="13" t="s">
        <v>28</v>
      </c>
      <c r="B33" s="14"/>
      <c r="C33" s="14"/>
    </row>
    <row r="34" spans="1:5" x14ac:dyDescent="0.35">
      <c r="A34" s="13" t="s">
        <v>30</v>
      </c>
      <c r="B34" s="14"/>
      <c r="C34" s="14"/>
    </row>
    <row r="35" spans="1:5" x14ac:dyDescent="0.35">
      <c r="A35" s="13" t="s">
        <v>31</v>
      </c>
      <c r="B35" s="14"/>
      <c r="C35" s="14"/>
    </row>
    <row r="36" spans="1:5" x14ac:dyDescent="0.35">
      <c r="A36" s="13" t="s">
        <v>29</v>
      </c>
      <c r="B36" s="14"/>
      <c r="C36" s="14"/>
    </row>
    <row r="37" spans="1:5" x14ac:dyDescent="0.35">
      <c r="E37" s="1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9cad544-8c1d-4e9c-ad42-2dbb26f8e78f" xsi:nil="true"/>
    <lcf76f155ced4ddcb4097134ff3c332f xmlns="f0a7535a-892d-4583-b9e8-785d24b8489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BF2DD81381E4EA398DDCC54C2DD12" ma:contentTypeVersion="14" ma:contentTypeDescription="Crear nuevo documento." ma:contentTypeScope="" ma:versionID="b5a9d6f367e602316d0c3145c4007436">
  <xsd:schema xmlns:xsd="http://www.w3.org/2001/XMLSchema" xmlns:xs="http://www.w3.org/2001/XMLSchema" xmlns:p="http://schemas.microsoft.com/office/2006/metadata/properties" xmlns:ns2="f0a7535a-892d-4583-b9e8-785d24b8489d" xmlns:ns3="69cad544-8c1d-4e9c-ad42-2dbb26f8e78f" targetNamespace="http://schemas.microsoft.com/office/2006/metadata/properties" ma:root="true" ma:fieldsID="4eff7497782787664f581ba44b171b9b" ns2:_="" ns3:_="">
    <xsd:import namespace="f0a7535a-892d-4583-b9e8-785d24b8489d"/>
    <xsd:import namespace="69cad544-8c1d-4e9c-ad42-2dbb26f8e7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a7535a-892d-4583-b9e8-785d24b84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f456294-5ec9-46b7-9c42-152acdf02c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ad544-8c1d-4e9c-ad42-2dbb26f8e78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d32ef31-fa6a-4111-b82c-bf8dd642e2c7}" ma:internalName="TaxCatchAll" ma:showField="CatchAllData" ma:web="69cad544-8c1d-4e9c-ad42-2dbb26f8e7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75D6AF-85C3-449B-9B6E-52A76CEECF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4BA0C-08D2-4415-99AB-6B2E7BF1F945}">
  <ds:schemaRefs>
    <ds:schemaRef ds:uri="http://schemas.microsoft.com/office/2006/metadata/properties"/>
    <ds:schemaRef ds:uri="http://schemas.microsoft.com/office/infopath/2007/PartnerControls"/>
    <ds:schemaRef ds:uri="69cad544-8c1d-4e9c-ad42-2dbb26f8e78f"/>
    <ds:schemaRef ds:uri="f0a7535a-892d-4583-b9e8-785d24b8489d"/>
  </ds:schemaRefs>
</ds:datastoreItem>
</file>

<file path=customXml/itemProps3.xml><?xml version="1.0" encoding="utf-8"?>
<ds:datastoreItem xmlns:ds="http://schemas.openxmlformats.org/officeDocument/2006/customXml" ds:itemID="{320AFF1B-AE4D-4950-8779-114838B8C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a7535a-892d-4583-b9e8-785d24b8489d"/>
    <ds:schemaRef ds:uri="69cad544-8c1d-4e9c-ad42-2dbb26f8e7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catalina jurado porras</cp:lastModifiedBy>
  <dcterms:created xsi:type="dcterms:W3CDTF">2025-11-28T03:14:01Z</dcterms:created>
  <dcterms:modified xsi:type="dcterms:W3CDTF">2025-12-18T21:23:06Z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0x0101003F6BF2DD81381E4EA398DDCC54C2DD12</vt:lpwstr>
  </property>
  <property fmtid="{D5CDD505-2E9C-101B-9397-08002B2CF9AE}" pid="3" name="MediaServiceImageTags">
    <vt:lpwstr/>
  </property>
</Properties>
</file>